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0" yWindow="0" windowWidth="28800" windowHeight="10845"/>
  </bookViews>
  <sheets>
    <sheet name="Sheet0" sheetId="1" r:id="rId1"/>
  </sheets>
  <definedNames>
    <definedName name="__bookmark_1">Sheet0!$A$3:$L$5</definedName>
    <definedName name="__bookmark_2">Sheet0!#REF!</definedName>
    <definedName name="__bookmark_3">Sheet0!#REF!</definedName>
    <definedName name="__bookmark_4">Sheet0!#REF!</definedName>
  </definedNames>
  <calcPr calcId="152511"/>
</workbook>
</file>

<file path=xl/calcChain.xml><?xml version="1.0" encoding="utf-8"?>
<calcChain xmlns="http://schemas.openxmlformats.org/spreadsheetml/2006/main">
  <c r="O26" i="1" l="1"/>
  <c r="N26" i="1"/>
  <c r="M26" i="1"/>
  <c r="L26" i="1"/>
  <c r="O25" i="1"/>
  <c r="N25" i="1"/>
  <c r="M25" i="1"/>
  <c r="L25" i="1"/>
  <c r="O24" i="1"/>
  <c r="N24" i="1"/>
  <c r="M24" i="1"/>
  <c r="L24" i="1"/>
  <c r="O23" i="1"/>
  <c r="N23" i="1"/>
  <c r="M23" i="1"/>
  <c r="L23" i="1"/>
  <c r="O22" i="1"/>
  <c r="N22" i="1"/>
  <c r="M22" i="1"/>
  <c r="L22" i="1"/>
  <c r="O21" i="1"/>
  <c r="N21" i="1"/>
  <c r="M21" i="1"/>
  <c r="L21" i="1"/>
  <c r="O20" i="1"/>
  <c r="N20" i="1"/>
  <c r="M20" i="1"/>
  <c r="L20" i="1"/>
  <c r="O19" i="1"/>
  <c r="N19" i="1"/>
  <c r="M19" i="1"/>
  <c r="L19" i="1"/>
  <c r="O18" i="1"/>
  <c r="N18" i="1"/>
  <c r="M18" i="1"/>
  <c r="L18" i="1"/>
  <c r="O17" i="1"/>
  <c r="M17" i="1"/>
  <c r="O16" i="1"/>
  <c r="M16" i="1"/>
  <c r="O15" i="1"/>
  <c r="M15" i="1"/>
  <c r="O14" i="1"/>
  <c r="M14" i="1"/>
  <c r="O13" i="1"/>
  <c r="M13" i="1"/>
  <c r="O12" i="1"/>
  <c r="M12" i="1"/>
  <c r="O11" i="1"/>
  <c r="M11" i="1"/>
  <c r="O10" i="1"/>
  <c r="M10" i="1"/>
  <c r="O9" i="1"/>
  <c r="N9" i="1"/>
  <c r="M9" i="1"/>
  <c r="L9" i="1"/>
</calcChain>
</file>

<file path=xl/sharedStrings.xml><?xml version="1.0" encoding="utf-8"?>
<sst xmlns="http://schemas.openxmlformats.org/spreadsheetml/2006/main" count="110" uniqueCount="58">
  <si>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</si>
  <si>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</si>
  <si>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</si>
  <si>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>в том числе за счет средств местного бюджета на условиях софинансирования</t>
  </si>
  <si>
    <t>ВСЕГО</t>
  </si>
  <si>
    <t xml:space="preserve">ВСЕГО 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</si>
  <si>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</si>
  <si>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</si>
  <si>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</si>
  <si>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</si>
  <si>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</si>
  <si>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</si>
  <si>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</si>
  <si>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</si>
  <si>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</si>
  <si>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</si>
  <si>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</si>
  <si>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14</t>
  </si>
  <si>
    <t>15</t>
  </si>
  <si>
    <t>Всего на реализацию национальных проектов</t>
  </si>
  <si>
    <t>Итог</t>
  </si>
  <si>
    <t>Национальный проект ''Демография''(Р)</t>
  </si>
  <si>
    <t>0,00</t>
  </si>
  <si>
    <t>Региональный проект "Спорт - норма жизни"</t>
  </si>
  <si>
    <t>XX.X.P5.XXXXX</t>
  </si>
  <si>
    <t>Национальный проект ''Образование''(Е)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</si>
  <si>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</si>
  <si>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</si>
  <si>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</si>
  <si>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</si>
  <si>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</si>
  <si>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</si>
  <si>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</si>
  <si>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</si>
  <si>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</si>
  <si>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</si>
  <si>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</si>
  <si>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Национальный проект ''Экология''(G)</t>
  </si>
  <si>
    <t>Региональный проект "Чистая вода"</t>
  </si>
  <si>
    <t>XX.X.G5.XXXXX</t>
  </si>
  <si>
    <t>Национальный проект ''Цифровая экономика''(D)</t>
  </si>
  <si>
    <t>Региональный проект "Информационная безопасность"</t>
  </si>
  <si>
    <t>XX.X.D4.XXXXX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</si>
  <si>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</si>
  <si>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</si>
  <si>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XX.X.I4.XXXXX</t>
  </si>
  <si>
    <t>Региональный проект "Популяризация предпринимательства"</t>
  </si>
  <si>
    <t>XX.X.I8.XXXXX</t>
  </si>
  <si>
    <t>(рублей)</t>
  </si>
  <si>
    <t>к пояснительной записке</t>
  </si>
  <si>
    <t>Исполнение расходов бюджета города Пыть-Яха на реализацию региональных проектов, направленных на достижение результатов национальных (федеральных) проектов за 1 квартал 2020 года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</si>
  <si>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</si>
  <si>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</si>
  <si>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16</t>
  </si>
  <si>
    <t>Региональный проект "Современная школа"</t>
  </si>
  <si>
    <t>XX.X.E1.XXXXX</t>
  </si>
  <si>
    <t>17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</si>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</sst>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7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</font>
    <font>
      <b/>
      <sz val="10"/>
      <color indexed="8"/>
      <name val="Times New Roman"/>
    </font>
    <font>
      <b/>
      <i/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workbookViewId="0">
      <selection activeCell="L18" sqref="L18"/>
    </sheetView>
  </sheetViews>
  <sheetFormatPr defaultColWidth="9.140625" defaultRowHeight="12.75" x14ac:dyDescent="0.2"/>
  <cols>
    <col min="1" max="1" width="6" style="1" customWidth="1"/>
    <col min="2" max="2" width="42.85546875" style="1" customWidth="1"/>
    <col min="3" max="3" width="16.85546875" style="1" customWidth="1"/>
    <col min="4" max="15" width="16" style="1" customWidth="1"/>
    <col min="16" max="16384" width="9.140625" style="1"/>
  </cols>
  <sheetData>
    <row r="1" spans="1:15" x14ac:dyDescent="0.2">
      <c r="O1" s="2" t="s">
        <v>57</v>
      </c>
    </row>
    <row r="2" spans="1:15" x14ac:dyDescent="0.2">
      <c r="O2" s="2" t="s">
        <v>49</v>
      </c>
    </row>
    <row r="3" spans="1:15" ht="33.200000000000003" customHeight="1" x14ac:dyDescent="0.25">
      <c r="A3" s="14" t="s">
        <v>50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ht="13.9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 t="s">
        <v>48</v>
      </c>
    </row>
    <row r="6" spans="1:15" ht="14.25" customHeight="1" x14ac:dyDescent="0.2">
      <c r="A6" s="15"/>
      <c r="B6" s="15"/>
      <c r="C6" s="15"/>
      <c r="D6" s="15" t="s">
        <v>0</v>
      </c>
      <c r="E6" s="15"/>
      <c r="F6" s="15"/>
      <c r="G6" s="15"/>
      <c r="H6" s="15" t="s">
        <v>1</v>
      </c>
      <c r="I6" s="15"/>
      <c r="J6" s="15"/>
      <c r="K6" s="15"/>
      <c r="L6" s="15" t="s">
        <v>2</v>
      </c>
      <c r="M6" s="15"/>
      <c r="N6" s="15"/>
      <c r="O6" s="15"/>
    </row>
    <row r="7" spans="1:15" ht="191.25" x14ac:dyDescent="0.2">
      <c r="A7" s="15"/>
      <c r="B7" s="15"/>
      <c r="C7" s="15"/>
      <c r="D7" s="5" t="s">
        <v>51</v>
      </c>
      <c r="E7" s="5" t="s">
        <v>52</v>
      </c>
      <c r="F7" s="5" t="s">
        <v>3</v>
      </c>
      <c r="G7" s="5" t="s">
        <v>4</v>
      </c>
      <c r="H7" s="5" t="s">
        <v>51</v>
      </c>
      <c r="I7" s="5" t="s">
        <v>52</v>
      </c>
      <c r="J7" s="5" t="s">
        <v>3</v>
      </c>
      <c r="K7" s="5" t="s">
        <v>4</v>
      </c>
      <c r="L7" s="5" t="s">
        <v>51</v>
      </c>
      <c r="M7" s="5" t="s">
        <v>52</v>
      </c>
      <c r="N7" s="5" t="s">
        <v>3</v>
      </c>
      <c r="O7" s="5" t="s">
        <v>5</v>
      </c>
    </row>
    <row r="8" spans="1:15" x14ac:dyDescent="0.2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53</v>
      </c>
      <c r="O8" s="6" t="s">
        <v>56</v>
      </c>
    </row>
    <row r="9" spans="1:15" x14ac:dyDescent="0.2">
      <c r="A9" s="7"/>
      <c r="B9" s="8" t="s">
        <v>19</v>
      </c>
      <c r="C9" s="9" t="s">
        <v>20</v>
      </c>
      <c r="D9" s="10">
        <v>360338961.54000002</v>
      </c>
      <c r="E9" s="10">
        <v>71417400</v>
      </c>
      <c r="F9" s="10">
        <v>12864000</v>
      </c>
      <c r="G9" s="10">
        <v>431756361.54000002</v>
      </c>
      <c r="H9" s="10" t="s">
        <v>22</v>
      </c>
      <c r="I9" s="10">
        <v>9722168.6400000006</v>
      </c>
      <c r="J9" s="13"/>
      <c r="K9" s="10">
        <v>9722168.6400000006</v>
      </c>
      <c r="L9" s="10">
        <f>H9/D9*100</f>
        <v>0</v>
      </c>
      <c r="M9" s="10">
        <f t="shared" ref="M9:M26" si="0">I9/E9*100</f>
        <v>13.613165195036506</v>
      </c>
      <c r="N9" s="10">
        <f t="shared" ref="N9:N26" si="1">J9/F9*100</f>
        <v>0</v>
      </c>
      <c r="O9" s="10">
        <f t="shared" ref="O9:O26" si="2">K9/G9*100</f>
        <v>2.2517719496529738</v>
      </c>
    </row>
    <row r="10" spans="1:15" ht="27" x14ac:dyDescent="0.25">
      <c r="A10" s="11">
        <v>1</v>
      </c>
      <c r="B10" s="12" t="s">
        <v>40</v>
      </c>
      <c r="C10" s="7"/>
      <c r="D10" s="10" t="s">
        <v>22</v>
      </c>
      <c r="E10" s="10">
        <v>2075200</v>
      </c>
      <c r="F10" s="13"/>
      <c r="G10" s="10">
        <v>2075200</v>
      </c>
      <c r="H10" s="10" t="s">
        <v>22</v>
      </c>
      <c r="I10" s="10">
        <v>34000</v>
      </c>
      <c r="J10" s="13"/>
      <c r="K10" s="10">
        <v>34000</v>
      </c>
      <c r="L10" s="10">
        <v>0</v>
      </c>
      <c r="M10" s="10">
        <f t="shared" si="0"/>
        <v>1.638396299151889</v>
      </c>
      <c r="N10" s="10">
        <v>0</v>
      </c>
      <c r="O10" s="10">
        <f t="shared" si="2"/>
        <v>1.638396299151889</v>
      </c>
    </row>
    <row r="11" spans="1:15" ht="25.5" x14ac:dyDescent="0.2">
      <c r="A11" s="7"/>
      <c r="B11" s="7" t="s">
        <v>41</v>
      </c>
      <c r="C11" s="6" t="s">
        <v>42</v>
      </c>
      <c r="D11" s="10" t="s">
        <v>22</v>
      </c>
      <c r="E11" s="10">
        <v>2075200</v>
      </c>
      <c r="F11" s="13"/>
      <c r="G11" s="10">
        <v>2075200</v>
      </c>
      <c r="H11" s="10" t="s">
        <v>22</v>
      </c>
      <c r="I11" s="10">
        <v>34000</v>
      </c>
      <c r="J11" s="13"/>
      <c r="K11" s="10">
        <v>34000</v>
      </c>
      <c r="L11" s="10">
        <v>0</v>
      </c>
      <c r="M11" s="10">
        <f t="shared" si="0"/>
        <v>1.638396299151889</v>
      </c>
      <c r="N11" s="10">
        <v>0</v>
      </c>
      <c r="O11" s="10">
        <f t="shared" si="2"/>
        <v>1.638396299151889</v>
      </c>
    </row>
    <row r="12" spans="1:15" ht="13.5" x14ac:dyDescent="0.25">
      <c r="A12" s="11">
        <v>2</v>
      </c>
      <c r="B12" s="12" t="s">
        <v>25</v>
      </c>
      <c r="C12" s="7"/>
      <c r="D12" s="10" t="s">
        <v>22</v>
      </c>
      <c r="E12" s="10">
        <v>51220500</v>
      </c>
      <c r="F12" s="13"/>
      <c r="G12" s="10">
        <v>51220500</v>
      </c>
      <c r="H12" s="10" t="s">
        <v>22</v>
      </c>
      <c r="I12" s="10">
        <v>9672268.6400000006</v>
      </c>
      <c r="J12" s="13"/>
      <c r="K12" s="10">
        <v>9672268.6400000006</v>
      </c>
      <c r="L12" s="10">
        <v>0</v>
      </c>
      <c r="M12" s="10">
        <f t="shared" si="0"/>
        <v>18.883588875547876</v>
      </c>
      <c r="N12" s="10">
        <v>0</v>
      </c>
      <c r="O12" s="10">
        <f t="shared" si="2"/>
        <v>18.883588875547876</v>
      </c>
    </row>
    <row r="13" spans="1:15" x14ac:dyDescent="0.2">
      <c r="A13" s="7"/>
      <c r="B13" s="7" t="s">
        <v>54</v>
      </c>
      <c r="C13" s="6" t="s">
        <v>55</v>
      </c>
      <c r="D13" s="10" t="s">
        <v>22</v>
      </c>
      <c r="E13" s="10">
        <v>350000</v>
      </c>
      <c r="F13" s="13"/>
      <c r="G13" s="10">
        <v>350000</v>
      </c>
      <c r="H13" s="10" t="s">
        <v>22</v>
      </c>
      <c r="I13" s="10" t="s">
        <v>22</v>
      </c>
      <c r="J13" s="13"/>
      <c r="K13" s="10" t="s">
        <v>22</v>
      </c>
      <c r="L13" s="10">
        <v>0</v>
      </c>
      <c r="M13" s="10">
        <f t="shared" si="0"/>
        <v>0</v>
      </c>
      <c r="N13" s="10">
        <v>0</v>
      </c>
      <c r="O13" s="10">
        <f t="shared" si="2"/>
        <v>0</v>
      </c>
    </row>
    <row r="14" spans="1:15" x14ac:dyDescent="0.2">
      <c r="A14" s="7"/>
      <c r="B14" s="7" t="s">
        <v>26</v>
      </c>
      <c r="C14" s="6" t="s">
        <v>27</v>
      </c>
      <c r="D14" s="10" t="s">
        <v>22</v>
      </c>
      <c r="E14" s="10">
        <v>49712500</v>
      </c>
      <c r="F14" s="13"/>
      <c r="G14" s="10">
        <v>49712500</v>
      </c>
      <c r="H14" s="10" t="s">
        <v>22</v>
      </c>
      <c r="I14" s="10">
        <v>9668268.6400000006</v>
      </c>
      <c r="J14" s="13"/>
      <c r="K14" s="10">
        <v>9668268.6400000006</v>
      </c>
      <c r="L14" s="10">
        <v>0</v>
      </c>
      <c r="M14" s="10">
        <f t="shared" si="0"/>
        <v>19.448365380940409</v>
      </c>
      <c r="N14" s="10">
        <v>0</v>
      </c>
      <c r="O14" s="10">
        <f t="shared" si="2"/>
        <v>19.448365380940409</v>
      </c>
    </row>
    <row r="15" spans="1:15" ht="25.5" x14ac:dyDescent="0.2">
      <c r="A15" s="7"/>
      <c r="B15" s="7" t="s">
        <v>28</v>
      </c>
      <c r="C15" s="6" t="s">
        <v>29</v>
      </c>
      <c r="D15" s="10" t="s">
        <v>22</v>
      </c>
      <c r="E15" s="10">
        <v>350000</v>
      </c>
      <c r="F15" s="13"/>
      <c r="G15" s="10">
        <v>350000</v>
      </c>
      <c r="H15" s="10" t="s">
        <v>22</v>
      </c>
      <c r="I15" s="10" t="s">
        <v>22</v>
      </c>
      <c r="J15" s="13"/>
      <c r="K15" s="10" t="s">
        <v>22</v>
      </c>
      <c r="L15" s="10">
        <v>0</v>
      </c>
      <c r="M15" s="10">
        <f t="shared" si="0"/>
        <v>0</v>
      </c>
      <c r="N15" s="10">
        <v>0</v>
      </c>
      <c r="O15" s="10">
        <f t="shared" si="2"/>
        <v>0</v>
      </c>
    </row>
    <row r="16" spans="1:15" x14ac:dyDescent="0.2">
      <c r="A16" s="7"/>
      <c r="B16" s="7" t="s">
        <v>30</v>
      </c>
      <c r="C16" s="6" t="s">
        <v>31</v>
      </c>
      <c r="D16" s="10" t="s">
        <v>22</v>
      </c>
      <c r="E16" s="10">
        <v>518000</v>
      </c>
      <c r="F16" s="13"/>
      <c r="G16" s="10">
        <v>518000</v>
      </c>
      <c r="H16" s="10" t="s">
        <v>22</v>
      </c>
      <c r="I16" s="10" t="s">
        <v>22</v>
      </c>
      <c r="J16" s="13"/>
      <c r="K16" s="10" t="s">
        <v>22</v>
      </c>
      <c r="L16" s="10">
        <v>0</v>
      </c>
      <c r="M16" s="10">
        <f t="shared" si="0"/>
        <v>0</v>
      </c>
      <c r="N16" s="10">
        <v>0</v>
      </c>
      <c r="O16" s="10">
        <f t="shared" si="2"/>
        <v>0</v>
      </c>
    </row>
    <row r="17" spans="1:15" x14ac:dyDescent="0.2">
      <c r="A17" s="7"/>
      <c r="B17" s="7" t="s">
        <v>32</v>
      </c>
      <c r="C17" s="6" t="s">
        <v>33</v>
      </c>
      <c r="D17" s="10" t="s">
        <v>22</v>
      </c>
      <c r="E17" s="10">
        <v>290000</v>
      </c>
      <c r="F17" s="13"/>
      <c r="G17" s="10">
        <v>290000</v>
      </c>
      <c r="H17" s="10" t="s">
        <v>22</v>
      </c>
      <c r="I17" s="10">
        <v>4000</v>
      </c>
      <c r="J17" s="13"/>
      <c r="K17" s="10">
        <v>4000</v>
      </c>
      <c r="L17" s="10">
        <v>0</v>
      </c>
      <c r="M17" s="10">
        <f t="shared" si="0"/>
        <v>1.3793103448275863</v>
      </c>
      <c r="N17" s="10">
        <v>0</v>
      </c>
      <c r="O17" s="10">
        <f t="shared" si="2"/>
        <v>1.3793103448275863</v>
      </c>
    </row>
    <row r="18" spans="1:15" ht="27" x14ac:dyDescent="0.25">
      <c r="A18" s="11">
        <v>3</v>
      </c>
      <c r="B18" s="12" t="s">
        <v>34</v>
      </c>
      <c r="C18" s="7"/>
      <c r="D18" s="10">
        <v>13508461.539999999</v>
      </c>
      <c r="E18" s="10">
        <v>2384000</v>
      </c>
      <c r="F18" s="10">
        <v>2384000</v>
      </c>
      <c r="G18" s="10">
        <v>15892461.539999999</v>
      </c>
      <c r="H18" s="10" t="s">
        <v>22</v>
      </c>
      <c r="I18" s="10" t="s">
        <v>22</v>
      </c>
      <c r="J18" s="13"/>
      <c r="K18" s="10" t="s">
        <v>22</v>
      </c>
      <c r="L18" s="10">
        <f t="shared" ref="L18:L26" si="3">H18/D18*100</f>
        <v>0</v>
      </c>
      <c r="M18" s="10">
        <f t="shared" si="0"/>
        <v>0</v>
      </c>
      <c r="N18" s="10">
        <f t="shared" si="1"/>
        <v>0</v>
      </c>
      <c r="O18" s="10">
        <f t="shared" si="2"/>
        <v>0</v>
      </c>
    </row>
    <row r="19" spans="1:15" ht="25.5" x14ac:dyDescent="0.2">
      <c r="A19" s="7"/>
      <c r="B19" s="7" t="s">
        <v>35</v>
      </c>
      <c r="C19" s="6" t="s">
        <v>36</v>
      </c>
      <c r="D19" s="10">
        <v>13508461.539999999</v>
      </c>
      <c r="E19" s="10">
        <v>2384000</v>
      </c>
      <c r="F19" s="10">
        <v>2384000</v>
      </c>
      <c r="G19" s="10">
        <v>15892461.539999999</v>
      </c>
      <c r="H19" s="10" t="s">
        <v>22</v>
      </c>
      <c r="I19" s="10" t="s">
        <v>22</v>
      </c>
      <c r="J19" s="13"/>
      <c r="K19" s="10" t="s">
        <v>22</v>
      </c>
      <c r="L19" s="10">
        <f t="shared" si="3"/>
        <v>0</v>
      </c>
      <c r="M19" s="10">
        <f t="shared" si="0"/>
        <v>0</v>
      </c>
      <c r="N19" s="10">
        <f t="shared" si="1"/>
        <v>0</v>
      </c>
      <c r="O19" s="10">
        <f t="shared" si="2"/>
        <v>0</v>
      </c>
    </row>
    <row r="20" spans="1:15" ht="13.5" x14ac:dyDescent="0.25">
      <c r="A20" s="11">
        <v>4</v>
      </c>
      <c r="B20" s="12" t="s">
        <v>37</v>
      </c>
      <c r="C20" s="7"/>
      <c r="D20" s="10">
        <v>342170900</v>
      </c>
      <c r="E20" s="10">
        <v>14877500</v>
      </c>
      <c r="F20" s="10">
        <v>14877500</v>
      </c>
      <c r="G20" s="10">
        <v>357048400</v>
      </c>
      <c r="H20" s="10" t="s">
        <v>22</v>
      </c>
      <c r="I20" s="10" t="s">
        <v>22</v>
      </c>
      <c r="J20" s="13"/>
      <c r="K20" s="10" t="s">
        <v>22</v>
      </c>
      <c r="L20" s="10">
        <f t="shared" si="3"/>
        <v>0</v>
      </c>
      <c r="M20" s="10">
        <f t="shared" si="0"/>
        <v>0</v>
      </c>
      <c r="N20" s="10">
        <f t="shared" si="1"/>
        <v>0</v>
      </c>
      <c r="O20" s="10">
        <f t="shared" si="2"/>
        <v>0</v>
      </c>
    </row>
    <row r="21" spans="1:15" x14ac:dyDescent="0.2">
      <c r="A21" s="7"/>
      <c r="B21" s="7" t="s">
        <v>38</v>
      </c>
      <c r="C21" s="6" t="s">
        <v>39</v>
      </c>
      <c r="D21" s="10">
        <v>342170900</v>
      </c>
      <c r="E21" s="10">
        <v>14877500</v>
      </c>
      <c r="F21" s="10">
        <v>14877500</v>
      </c>
      <c r="G21" s="10">
        <v>357048400</v>
      </c>
      <c r="H21" s="10" t="s">
        <v>22</v>
      </c>
      <c r="I21" s="10" t="s">
        <v>22</v>
      </c>
      <c r="J21" s="13"/>
      <c r="K21" s="10" t="s">
        <v>22</v>
      </c>
      <c r="L21" s="10">
        <f t="shared" si="3"/>
        <v>0</v>
      </c>
      <c r="M21" s="10">
        <f t="shared" si="0"/>
        <v>0</v>
      </c>
      <c r="N21" s="10">
        <f t="shared" si="1"/>
        <v>0</v>
      </c>
      <c r="O21" s="10">
        <f t="shared" si="2"/>
        <v>0</v>
      </c>
    </row>
    <row r="22" spans="1:15" ht="54" x14ac:dyDescent="0.25">
      <c r="A22" s="11">
        <v>5</v>
      </c>
      <c r="B22" s="12" t="s">
        <v>43</v>
      </c>
      <c r="C22" s="7"/>
      <c r="D22" s="10">
        <v>4365200</v>
      </c>
      <c r="E22" s="10">
        <v>485300</v>
      </c>
      <c r="F22" s="10">
        <v>485300</v>
      </c>
      <c r="G22" s="10">
        <v>4850500</v>
      </c>
      <c r="H22" s="10" t="s">
        <v>22</v>
      </c>
      <c r="I22" s="10" t="s">
        <v>22</v>
      </c>
      <c r="J22" s="13"/>
      <c r="K22" s="10" t="s">
        <v>22</v>
      </c>
      <c r="L22" s="10">
        <f t="shared" si="3"/>
        <v>0</v>
      </c>
      <c r="M22" s="10">
        <f t="shared" si="0"/>
        <v>0</v>
      </c>
      <c r="N22" s="10">
        <f t="shared" si="1"/>
        <v>0</v>
      </c>
      <c r="O22" s="10">
        <f t="shared" si="2"/>
        <v>0</v>
      </c>
    </row>
    <row r="23" spans="1:15" ht="51" x14ac:dyDescent="0.2">
      <c r="A23" s="7"/>
      <c r="B23" s="7" t="s">
        <v>44</v>
      </c>
      <c r="C23" s="6" t="s">
        <v>45</v>
      </c>
      <c r="D23" s="10">
        <v>3789600</v>
      </c>
      <c r="E23" s="10">
        <v>421200</v>
      </c>
      <c r="F23" s="10">
        <v>421200</v>
      </c>
      <c r="G23" s="10">
        <v>4210800</v>
      </c>
      <c r="H23" s="10" t="s">
        <v>22</v>
      </c>
      <c r="I23" s="10" t="s">
        <v>22</v>
      </c>
      <c r="J23" s="13"/>
      <c r="K23" s="10" t="s">
        <v>22</v>
      </c>
      <c r="L23" s="10">
        <f t="shared" si="3"/>
        <v>0</v>
      </c>
      <c r="M23" s="10">
        <f t="shared" si="0"/>
        <v>0</v>
      </c>
      <c r="N23" s="10">
        <f t="shared" si="1"/>
        <v>0</v>
      </c>
      <c r="O23" s="10">
        <f t="shared" si="2"/>
        <v>0</v>
      </c>
    </row>
    <row r="24" spans="1:15" ht="25.5" x14ac:dyDescent="0.2">
      <c r="A24" s="7"/>
      <c r="B24" s="7" t="s">
        <v>46</v>
      </c>
      <c r="C24" s="6" t="s">
        <v>47</v>
      </c>
      <c r="D24" s="10">
        <v>575600</v>
      </c>
      <c r="E24" s="10">
        <v>64100</v>
      </c>
      <c r="F24" s="10">
        <v>64100</v>
      </c>
      <c r="G24" s="10">
        <v>639700</v>
      </c>
      <c r="H24" s="10" t="s">
        <v>22</v>
      </c>
      <c r="I24" s="10" t="s">
        <v>22</v>
      </c>
      <c r="J24" s="13"/>
      <c r="K24" s="10" t="s">
        <v>22</v>
      </c>
      <c r="L24" s="10">
        <f t="shared" si="3"/>
        <v>0</v>
      </c>
      <c r="M24" s="10">
        <f t="shared" si="0"/>
        <v>0</v>
      </c>
      <c r="N24" s="10">
        <f t="shared" si="1"/>
        <v>0</v>
      </c>
      <c r="O24" s="10">
        <f t="shared" si="2"/>
        <v>0</v>
      </c>
    </row>
    <row r="25" spans="1:15" ht="13.5" x14ac:dyDescent="0.25">
      <c r="A25" s="11">
        <v>6</v>
      </c>
      <c r="B25" s="12" t="s">
        <v>21</v>
      </c>
      <c r="C25" s="7"/>
      <c r="D25" s="10">
        <v>294400</v>
      </c>
      <c r="E25" s="10">
        <v>374900</v>
      </c>
      <c r="F25" s="10">
        <v>15500</v>
      </c>
      <c r="G25" s="10">
        <v>669300</v>
      </c>
      <c r="H25" s="10" t="s">
        <v>22</v>
      </c>
      <c r="I25" s="10">
        <v>15900</v>
      </c>
      <c r="J25" s="13"/>
      <c r="K25" s="10">
        <v>15900</v>
      </c>
      <c r="L25" s="10">
        <f t="shared" si="3"/>
        <v>0</v>
      </c>
      <c r="M25" s="10">
        <f t="shared" si="0"/>
        <v>4.2411309682582017</v>
      </c>
      <c r="N25" s="10">
        <f t="shared" si="1"/>
        <v>0</v>
      </c>
      <c r="O25" s="10">
        <f t="shared" si="2"/>
        <v>2.3756163155535632</v>
      </c>
    </row>
    <row r="26" spans="1:15" x14ac:dyDescent="0.2">
      <c r="A26" s="7"/>
      <c r="B26" s="7" t="s">
        <v>23</v>
      </c>
      <c r="C26" s="6" t="s">
        <v>24</v>
      </c>
      <c r="D26" s="10">
        <v>294400</v>
      </c>
      <c r="E26" s="10">
        <v>374900</v>
      </c>
      <c r="F26" s="10">
        <v>15500</v>
      </c>
      <c r="G26" s="10">
        <v>669300</v>
      </c>
      <c r="H26" s="10" t="s">
        <v>22</v>
      </c>
      <c r="I26" s="10">
        <v>15900</v>
      </c>
      <c r="J26" s="13"/>
      <c r="K26" s="10">
        <v>15900</v>
      </c>
      <c r="L26" s="10">
        <f t="shared" si="3"/>
        <v>0</v>
      </c>
      <c r="M26" s="10">
        <f t="shared" si="0"/>
        <v>4.2411309682582017</v>
      </c>
      <c r="N26" s="10">
        <f t="shared" si="1"/>
        <v>0</v>
      </c>
      <c r="O26" s="10">
        <f t="shared" si="2"/>
        <v>2.3756163155535632</v>
      </c>
    </row>
  </sheetData>
  <mergeCells count="7">
    <mergeCell ref="A3:O3"/>
    <mergeCell ref="D6:G6"/>
    <mergeCell ref="L6:O6"/>
    <mergeCell ref="B6:B7"/>
    <mergeCell ref="A6:A7"/>
    <mergeCell ref="C6:C7"/>
    <mergeCell ref="H6:K6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5" firstPageNumber="30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2020-05-20T10:34:21Z</cp:lastPrinted>
  <dcterms:created xsi:type="dcterms:W3CDTF">2019-05-23T07:27:23Z</dcterms:created>
  <dcterms:modified xsi:type="dcterms:W3CDTF">2020-05-20T10:34:30Z</dcterms:modified>
</cp:coreProperties>
</file>